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310" windowWidth="9420" windowHeight="2745"/>
  </bookViews>
  <sheets>
    <sheet name="2022" sheetId="2" r:id="rId1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38" i="2" l="1"/>
  <c r="C47" i="2"/>
  <c r="C61" i="2" l="1"/>
  <c r="C59" i="2" l="1"/>
  <c r="C94" i="2" l="1"/>
  <c r="C91" i="2" l="1"/>
  <c r="C90" i="2" s="1"/>
  <c r="C65" i="2" l="1"/>
  <c r="C64" i="2" s="1"/>
  <c r="C56" i="2" l="1"/>
  <c r="C55" i="2" s="1"/>
  <c r="C53" i="2"/>
  <c r="C52" i="2" s="1"/>
  <c r="C51" i="2" l="1"/>
  <c r="C49" i="2"/>
  <c r="C80" i="2" l="1"/>
  <c r="C76" i="2" l="1"/>
  <c r="C78" i="2" l="1"/>
  <c r="C73" i="2" l="1"/>
  <c r="C72" i="2" s="1"/>
  <c r="C43" i="2" l="1"/>
  <c r="C21" i="2" l="1"/>
  <c r="C82" i="2" l="1"/>
  <c r="C88" i="2" l="1"/>
  <c r="C87" i="2" s="1"/>
  <c r="C85" i="2"/>
  <c r="C75" i="2" s="1"/>
  <c r="C45" i="2"/>
  <c r="C30" i="2"/>
  <c r="C58" i="2"/>
  <c r="C68" i="2"/>
  <c r="C67" i="2" s="1"/>
  <c r="C39" i="2"/>
  <c r="C41" i="2"/>
  <c r="C15" i="2"/>
  <c r="C14" i="2" s="1"/>
  <c r="C33" i="2"/>
  <c r="C35" i="2"/>
  <c r="C27" i="2"/>
  <c r="C26" i="2" s="1"/>
  <c r="C20" i="2"/>
  <c r="C71" i="2" l="1"/>
  <c r="C70" i="2" s="1"/>
  <c r="C37" i="2"/>
  <c r="C32" i="2"/>
  <c r="C29" i="2" s="1"/>
  <c r="C13" i="2" s="1"/>
  <c r="C96" i="2" l="1"/>
</calcChain>
</file>

<file path=xl/sharedStrings.xml><?xml version="1.0" encoding="utf-8"?>
<sst xmlns="http://schemas.openxmlformats.org/spreadsheetml/2006/main" count="182" uniqueCount="180">
  <si>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</si>
  <si>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</si>
  <si>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</si>
  <si>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</si>
  <si>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</si>
  <si>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</si>
  <si>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</si>
  <si>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</si>
  <si>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</si>
  <si>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</si>
  <si>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</si>
  <si>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</si>
  <si>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</si>
  <si>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</si>
  <si>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</si>
  <si>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</si>
  <si>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</si>
  <si>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</si>
  <si>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</si>
  <si>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</si>
  <si>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</si>
  <si>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</si>
  <si>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</si>
  <si>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</si>
  <si>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</si>
  <si>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</si>
  <si>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</si>
  <si>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</si>
  <si>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</si>
  <si>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</si>
  <si>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</si>
  <si>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</si>
  <si>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</si>
  <si>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</si>
  <si>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</si>
  <si>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</si>
  <si>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</si>
  <si>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</si>
  <si>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</si>
  <si>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</si>
  <si>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</si>
  <si>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</si>
  <si>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</si>
  <si>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</si>
  <si>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</si>
  <si>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</si>
  <si>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</si>
  <si>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</si>
  <si>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</si>
  <si>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</si>
  <si>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</si>
  <si>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</si>
  <si>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</si>
  <si>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</si>
  <si>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</si>
  <si>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</si>
  <si>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</si>
  <si>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</si>
  <si>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</si>
  <si>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</si>
  <si>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</si>
  <si>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</si>
  <si>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</si>
  <si>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</si>
  <si>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</si>
  <si>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</si>
  <si>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</si>
  <si>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</si>
  <si>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</si>
  <si>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</si>
  <si>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</si>
  <si>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</si>
  <si>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</si>
  <si>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</si>
  <si>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</si>
  <si>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</si>
  <si>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</si>
  <si>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</si>
  <si>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</si>
  <si>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</si>
  <si>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</si>
  <si>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</si>
  <si>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</si>
  <si>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</si>
  <si>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</si>
  <si>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</si>
  <si>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</si>
  <si>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</si>
  <si>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</si>
  <si>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</si>
  <si>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</si>
  <si>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</si>
  <si>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</si>
  <si>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</si>
  <si>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</si>
  <si>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000 2 02 10000 00 0000 000</t>
  </si>
  <si>
    <t>ДОТАЦИИ БЮДЖЕТАМ БЮДЖЕТНОЙ СИСТЕМЫ РОССИЙСКОЙ ФЕДЕРАЦИИ</t>
  </si>
  <si>
    <t>000 1 17 05050 13 0000 180</t>
  </si>
  <si>
    <t>2022 год Сумма, тыс. руб.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</si>
  <si>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</si>
  <si>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</si>
  <si>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</si>
  <si>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</si>
  <si>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</si>
  <si>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</si>
  <si>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000 2 07 05030 13 0000 150</t>
  </si>
  <si>
    <t xml:space="preserve"> </t>
  </si>
  <si>
    <t>Прочие безвозмездные поступления в бюджеты городских поселений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</si>
  <si>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</si>
  <si>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</si>
  <si>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</si>
  <si>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</si>
  <si>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</si>
  <si>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</si>
  <si>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</si>
  <si>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</si>
  <si>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</si>
  <si>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</si>
  <si>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</si>
  <si>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                                    "Тайшетское городское поселение" на 2022 год                                                                                                                               </t>
  </si>
  <si>
    <t xml:space="preserve">делопроизводству администрации </t>
  </si>
  <si>
    <t>Тайшетского городского поселения -</t>
  </si>
  <si>
    <t>"Приложение № 1 к решению</t>
  </si>
  <si>
    <t>"</t>
  </si>
  <si>
    <t>поселения от  23.12.2021 г. № 262</t>
  </si>
  <si>
    <t>Субсидии бюджетам поселений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</si>
  <si>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</si>
  <si>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поселений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</si>
  <si>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000 2 02 25178 13 0000 150</t>
  </si>
  <si>
    <t>Субсидии бюджетам на софинансирование капитальных вложений в объекты муниципальной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</si>
  <si>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</si>
  <si>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</si>
  <si>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</si>
  <si>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</si>
  <si>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</si>
  <si>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</si>
  <si>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</si>
  <si>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</si>
  <si>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</si>
  <si>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</si>
  <si>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</si>
  <si>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</si>
  <si>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</si>
  <si>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</si>
  <si>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</si>
  <si>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</si>
  <si>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</si>
  <si>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</si>
  <si>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Прочие доходы от компенсации затрат государства</t>
  </si>
  <si>
    <t xml:space="preserve">000 1 13 02995 00 0000 130 </t>
  </si>
  <si>
    <t>000 1 13 02995 13 0000 130</t>
  </si>
  <si>
    <t>Прочие доходы от компенсации затрат бюджетов городских поселений</t>
  </si>
  <si>
    <t>Доходы от оказания платных услуг (работ)</t>
  </si>
  <si>
    <t>000 1 13 02000  0000 00 000</t>
  </si>
  <si>
    <t>000 1 13 01000 00 0000 000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</si>
  <si>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</si>
  <si>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</si>
  <si>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</si>
  <si>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</si>
  <si>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САНКЦИИ, ВОЗМЕЩЕНИЕ УЩЕРБА</t>
  </si>
  <si>
    <t>000 1 16 00000 00 0000 000</t>
  </si>
  <si>
    <t xml:space="preserve">БЕЗВОЗМЕЗДНЫЕ ПОСТУПЛЕНИЯ ОТ НЕГОСУДАРСТВЕННЫХ ОРГАНИЗАЦИЙ
</t>
  </si>
  <si>
    <t>000 2 04 00000 00 0000 000</t>
  </si>
  <si>
    <t>Предоставление негосударственными организациями грантов для получателей средств бюджетов городских поселений</t>
  </si>
  <si>
    <t>000 2 04 05010 13 0000 150</t>
  </si>
  <si>
    <t>Безвозмездные поступления от негосударственных организаций в бюджеты городских поселений</t>
  </si>
  <si>
    <t>000 2 04 05000 13 0000 150</t>
  </si>
  <si>
    <t>000 2 04 05020 13 0000 150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</si>
  <si>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</si>
  <si>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поселения от 31.03.2022 г. № 283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</si>
  <si>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автономных учреждений)</t>
  </si>
  <si>
    <t>000 1 14 06025 13 0000 430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</si>
  <si>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</si>
  <si>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</si>
  <si>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</si>
  <si>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000 1 14 02000 00 0000 410</t>
  </si>
  <si>
    <t>000 1 11 05410 13 0000 120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</si>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</sst>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top"/>
    </xf>
    <xf numFmtId="0" fontId="1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06"/>
  <sheetViews>
    <sheetView tabSelected="1" view="pageBreakPreview" zoomScale="90" zoomScaleNormal="75" zoomScaleSheetLayoutView="90" workbookViewId="0">
      <selection activeCell="O63" sqref="O63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63</v>
      </c>
    </row>
    <row r="2" spans="1:24" x14ac:dyDescent="0.2">
      <c r="B2" t="s">
        <v>6</v>
      </c>
    </row>
    <row r="3" spans="1:24" x14ac:dyDescent="0.2">
      <c r="B3" t="s">
        <v>169</v>
      </c>
    </row>
    <row r="5" spans="1:24" x14ac:dyDescent="0.2">
      <c r="B5" t="s">
        <v>122</v>
      </c>
    </row>
    <row r="6" spans="1:24" x14ac:dyDescent="0.2">
      <c r="B6" t="s">
        <v>6</v>
      </c>
    </row>
    <row r="7" spans="1:24" x14ac:dyDescent="0.2">
      <c r="B7" t="s">
        <v>124</v>
      </c>
    </row>
    <row r="8" spans="1:24" ht="17.25" customHeight="1" x14ac:dyDescent="0.25">
      <c r="A8" s="41" t="s">
        <v>86</v>
      </c>
      <c r="B8" s="41"/>
      <c r="C8" s="41"/>
      <c r="D8" s="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0.25" customHeight="1" x14ac:dyDescent="0.25">
      <c r="A9" s="4" t="s">
        <v>119</v>
      </c>
      <c r="B9" s="18"/>
      <c r="C9" s="4"/>
      <c r="D9" s="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" customHeight="1" x14ac:dyDescent="0.2">
      <c r="A10" s="42" t="s">
        <v>7</v>
      </c>
      <c r="B10" s="42" t="s">
        <v>32</v>
      </c>
      <c r="C10" s="42" t="s">
        <v>98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8" customHeight="1" x14ac:dyDescent="0.2">
      <c r="A11" s="43"/>
      <c r="B11" s="42"/>
      <c r="C11" s="44"/>
      <c r="D11" s="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" x14ac:dyDescent="0.2">
      <c r="A12" s="37">
        <v>1</v>
      </c>
      <c r="B12" s="37">
        <v>2</v>
      </c>
      <c r="C12" s="37">
        <v>3</v>
      </c>
      <c r="D12" s="1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 x14ac:dyDescent="0.2">
      <c r="A13" s="21" t="s">
        <v>8</v>
      </c>
      <c r="B13" s="35" t="s">
        <v>17</v>
      </c>
      <c r="C13" s="22">
        <f>C14+C20+C29+C37+C58+C26+C67+C51+C64</f>
        <v>149533.79999999999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6.25" customHeight="1" x14ac:dyDescent="0.2">
      <c r="A14" s="21" t="s">
        <v>2</v>
      </c>
      <c r="B14" s="35" t="s">
        <v>18</v>
      </c>
      <c r="C14" s="22">
        <f>C15</f>
        <v>79330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28.5" customHeight="1" x14ac:dyDescent="0.2">
      <c r="A15" s="21" t="s">
        <v>1</v>
      </c>
      <c r="B15" s="35" t="s">
        <v>19</v>
      </c>
      <c r="C15" s="22">
        <f>C17+C16+C18+C19</f>
        <v>79330</v>
      </c>
      <c r="D15" s="1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84.75" customHeight="1" x14ac:dyDescent="0.2">
      <c r="A16" s="23" t="s">
        <v>9</v>
      </c>
      <c r="B16" s="6" t="s">
        <v>20</v>
      </c>
      <c r="C16" s="24">
        <v>77697</v>
      </c>
      <c r="D16" s="12"/>
      <c r="F16" s="2"/>
      <c r="G16" s="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30.5" customHeight="1" x14ac:dyDescent="0.25">
      <c r="A17" s="19" t="s">
        <v>16</v>
      </c>
      <c r="B17" s="6" t="s">
        <v>21</v>
      </c>
      <c r="C17" s="24">
        <v>220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8.75" customHeight="1" x14ac:dyDescent="0.25">
      <c r="A18" s="19" t="s">
        <v>15</v>
      </c>
      <c r="B18" s="6" t="s">
        <v>22</v>
      </c>
      <c r="C18" s="24">
        <v>456</v>
      </c>
      <c r="D18" s="1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s="1" customFormat="1" ht="91.5" customHeight="1" x14ac:dyDescent="0.25">
      <c r="A19" s="26" t="s">
        <v>38</v>
      </c>
      <c r="B19" s="6" t="s">
        <v>33</v>
      </c>
      <c r="C19" s="24">
        <v>957</v>
      </c>
      <c r="D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47.25" x14ac:dyDescent="0.25">
      <c r="A20" s="20" t="s">
        <v>34</v>
      </c>
      <c r="B20" s="35" t="s">
        <v>35</v>
      </c>
      <c r="C20" s="22">
        <f>C21</f>
        <v>12996.5</v>
      </c>
      <c r="D20" s="1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47.25" x14ac:dyDescent="0.25">
      <c r="A21" s="19" t="s">
        <v>36</v>
      </c>
      <c r="B21" s="6" t="s">
        <v>37</v>
      </c>
      <c r="C21" s="24">
        <f>C22+C23+C24+C25</f>
        <v>12996.5</v>
      </c>
      <c r="D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7.25" x14ac:dyDescent="0.25">
      <c r="A22" s="19" t="s">
        <v>87</v>
      </c>
      <c r="B22" s="6" t="s">
        <v>88</v>
      </c>
      <c r="C22" s="24">
        <v>5876.1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63" x14ac:dyDescent="0.25">
      <c r="A23" s="19" t="s">
        <v>102</v>
      </c>
      <c r="B23" s="6" t="s">
        <v>99</v>
      </c>
      <c r="C23" s="24">
        <v>32.5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3" x14ac:dyDescent="0.25">
      <c r="A24" s="19" t="s">
        <v>103</v>
      </c>
      <c r="B24" s="6" t="s">
        <v>100</v>
      </c>
      <c r="C24" s="24">
        <v>7824.7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63" x14ac:dyDescent="0.25">
      <c r="A25" s="19" t="s">
        <v>104</v>
      </c>
      <c r="B25" s="6" t="s">
        <v>101</v>
      </c>
      <c r="C25" s="24">
        <v>-736.8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27" customHeight="1" x14ac:dyDescent="0.25">
      <c r="A26" s="20" t="s">
        <v>42</v>
      </c>
      <c r="B26" s="35" t="s">
        <v>43</v>
      </c>
      <c r="C26" s="22">
        <f>C27</f>
        <v>15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6.25" customHeight="1" x14ac:dyDescent="0.25">
      <c r="A27" s="19" t="s">
        <v>41</v>
      </c>
      <c r="B27" s="6" t="s">
        <v>44</v>
      </c>
      <c r="C27" s="24">
        <f>C28</f>
        <v>15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4.75" customHeight="1" x14ac:dyDescent="0.25">
      <c r="A28" s="19" t="s">
        <v>41</v>
      </c>
      <c r="B28" s="6" t="s">
        <v>45</v>
      </c>
      <c r="C28" s="24">
        <v>15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26.25" customHeight="1" x14ac:dyDescent="0.2">
      <c r="A29" s="21" t="s">
        <v>0</v>
      </c>
      <c r="B29" s="35" t="s">
        <v>23</v>
      </c>
      <c r="C29" s="22">
        <f>C30+C32</f>
        <v>42700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x14ac:dyDescent="0.2">
      <c r="A30" s="23" t="s">
        <v>10</v>
      </c>
      <c r="B30" s="6" t="s">
        <v>24</v>
      </c>
      <c r="C30" s="24">
        <f>C31</f>
        <v>13600</v>
      </c>
      <c r="D30" s="14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49.5" customHeight="1" x14ac:dyDescent="0.2">
      <c r="A31" s="23" t="s">
        <v>68</v>
      </c>
      <c r="B31" s="6" t="s">
        <v>46</v>
      </c>
      <c r="C31" s="32">
        <v>13600</v>
      </c>
      <c r="D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x14ac:dyDescent="0.2">
      <c r="A32" s="23" t="s">
        <v>3</v>
      </c>
      <c r="B32" s="6" t="s">
        <v>25</v>
      </c>
      <c r="C32" s="32">
        <f>C33+C35</f>
        <v>29100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x14ac:dyDescent="0.2">
      <c r="A33" s="23" t="s">
        <v>73</v>
      </c>
      <c r="B33" s="6" t="s">
        <v>55</v>
      </c>
      <c r="C33" s="32">
        <f>C34</f>
        <v>19800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7.25" customHeight="1" x14ac:dyDescent="0.2">
      <c r="A34" s="23" t="s">
        <v>53</v>
      </c>
      <c r="B34" s="6" t="s">
        <v>47</v>
      </c>
      <c r="C34" s="32">
        <v>19800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25.5" customHeight="1" x14ac:dyDescent="0.2">
      <c r="A35" s="23" t="s">
        <v>56</v>
      </c>
      <c r="B35" s="6" t="s">
        <v>74</v>
      </c>
      <c r="C35" s="32">
        <f>C36</f>
        <v>9300</v>
      </c>
      <c r="D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8" customHeight="1" x14ac:dyDescent="0.2">
      <c r="A36" s="23" t="s">
        <v>54</v>
      </c>
      <c r="B36" s="6" t="s">
        <v>48</v>
      </c>
      <c r="C36" s="32">
        <v>9300</v>
      </c>
      <c r="D36" s="1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53.25" customHeight="1" x14ac:dyDescent="0.2">
      <c r="A37" s="21" t="s">
        <v>4</v>
      </c>
      <c r="B37" s="35" t="s">
        <v>26</v>
      </c>
      <c r="C37" s="22">
        <f>C38+C49</f>
        <v>11513.499999999998</v>
      </c>
      <c r="D37" s="1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99" customHeight="1" x14ac:dyDescent="0.2">
      <c r="A38" s="23" t="s">
        <v>66</v>
      </c>
      <c r="B38" s="6" t="s">
        <v>27</v>
      </c>
      <c r="C38" s="27">
        <f>C39+C41+C45+C43+C47</f>
        <v>10863.499999999998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81.75" customHeight="1" x14ac:dyDescent="0.2">
      <c r="A39" s="23" t="s">
        <v>11</v>
      </c>
      <c r="B39" s="6" t="s">
        <v>28</v>
      </c>
      <c r="C39" s="27">
        <f>C40</f>
        <v>4931</v>
      </c>
      <c r="D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02" customHeight="1" x14ac:dyDescent="0.2">
      <c r="A40" s="23" t="s">
        <v>64</v>
      </c>
      <c r="B40" s="6" t="s">
        <v>49</v>
      </c>
      <c r="C40" s="27">
        <v>4931</v>
      </c>
      <c r="D40" s="1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99.75" customHeight="1" x14ac:dyDescent="0.2">
      <c r="A41" s="31" t="s">
        <v>40</v>
      </c>
      <c r="B41" s="6" t="s">
        <v>39</v>
      </c>
      <c r="C41" s="27">
        <f>C42</f>
        <v>2886.4</v>
      </c>
      <c r="D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78.75" customHeight="1" x14ac:dyDescent="0.2">
      <c r="A42" s="23" t="s">
        <v>65</v>
      </c>
      <c r="B42" s="6" t="s">
        <v>50</v>
      </c>
      <c r="C42" s="27">
        <v>2886.4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99" customHeight="1" x14ac:dyDescent="0.2">
      <c r="A43" s="31" t="s">
        <v>72</v>
      </c>
      <c r="B43" s="6" t="s">
        <v>70</v>
      </c>
      <c r="C43" s="27">
        <f>C44</f>
        <v>147.4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80.25" customHeight="1" x14ac:dyDescent="0.2">
      <c r="A44" s="23" t="s">
        <v>71</v>
      </c>
      <c r="B44" s="6" t="s">
        <v>69</v>
      </c>
      <c r="C44" s="27">
        <v>147.4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7.25" x14ac:dyDescent="0.2">
      <c r="A45" s="23" t="s">
        <v>57</v>
      </c>
      <c r="B45" s="6" t="s">
        <v>58</v>
      </c>
      <c r="C45" s="27">
        <f>C46</f>
        <v>2894.4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7.25" x14ac:dyDescent="0.2">
      <c r="A46" s="23" t="s">
        <v>59</v>
      </c>
      <c r="B46" s="6" t="s">
        <v>51</v>
      </c>
      <c r="C46" s="27">
        <v>2894.4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67.5" customHeight="1" x14ac:dyDescent="0.2">
      <c r="A47" s="23" t="s">
        <v>177</v>
      </c>
      <c r="B47" s="6" t="s">
        <v>178</v>
      </c>
      <c r="C47" s="27">
        <f>C48</f>
        <v>4.3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78.5" customHeight="1" x14ac:dyDescent="0.2">
      <c r="A48" s="23" t="s">
        <v>179</v>
      </c>
      <c r="B48" s="6" t="s">
        <v>176</v>
      </c>
      <c r="C48" s="27">
        <v>4.3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0" customHeight="1" x14ac:dyDescent="0.2">
      <c r="A49" s="23" t="s">
        <v>139</v>
      </c>
      <c r="B49" s="6" t="s">
        <v>140</v>
      </c>
      <c r="C49" s="27">
        <f>C50</f>
        <v>650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09.5" customHeight="1" x14ac:dyDescent="0.2">
      <c r="A50" s="23" t="s">
        <v>138</v>
      </c>
      <c r="B50" s="6" t="s">
        <v>137</v>
      </c>
      <c r="C50" s="27">
        <v>650</v>
      </c>
      <c r="D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33" customHeight="1" x14ac:dyDescent="0.2">
      <c r="A51" s="21" t="s">
        <v>145</v>
      </c>
      <c r="B51" s="7" t="s">
        <v>146</v>
      </c>
      <c r="C51" s="28">
        <f>C55+C52</f>
        <v>612.5</v>
      </c>
      <c r="D51" s="1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24" customHeight="1" x14ac:dyDescent="0.2">
      <c r="A52" s="23" t="s">
        <v>152</v>
      </c>
      <c r="B52" s="6" t="s">
        <v>154</v>
      </c>
      <c r="C52" s="27">
        <f>C53</f>
        <v>585</v>
      </c>
      <c r="D52" s="1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20.25" customHeight="1" x14ac:dyDescent="0.2">
      <c r="A53" s="23" t="s">
        <v>142</v>
      </c>
      <c r="B53" s="6" t="s">
        <v>144</v>
      </c>
      <c r="C53" s="27">
        <f>C54</f>
        <v>585</v>
      </c>
      <c r="D53" s="1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5.25" customHeight="1" x14ac:dyDescent="0.2">
      <c r="A54" s="23" t="s">
        <v>141</v>
      </c>
      <c r="B54" s="6" t="s">
        <v>143</v>
      </c>
      <c r="C54" s="27">
        <v>585</v>
      </c>
      <c r="D54" s="1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27" customHeight="1" x14ac:dyDescent="0.2">
      <c r="A55" s="23" t="s">
        <v>147</v>
      </c>
      <c r="B55" s="6" t="s">
        <v>153</v>
      </c>
      <c r="C55" s="27">
        <f>C56</f>
        <v>27.5</v>
      </c>
      <c r="D55" s="1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27.75" customHeight="1" x14ac:dyDescent="0.2">
      <c r="A56" s="23" t="s">
        <v>148</v>
      </c>
      <c r="B56" s="6" t="s">
        <v>149</v>
      </c>
      <c r="C56" s="27">
        <f>C57</f>
        <v>27.5</v>
      </c>
      <c r="D56" s="1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1.5" customHeight="1" x14ac:dyDescent="0.2">
      <c r="A57" s="23" t="s">
        <v>151</v>
      </c>
      <c r="B57" s="6" t="s">
        <v>150</v>
      </c>
      <c r="C57" s="27">
        <v>27.5</v>
      </c>
      <c r="D57" s="1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33" customHeight="1" x14ac:dyDescent="0.2">
      <c r="A58" s="21" t="s">
        <v>5</v>
      </c>
      <c r="B58" s="29" t="s">
        <v>29</v>
      </c>
      <c r="C58" s="28">
        <f>C61+C59</f>
        <v>1846.8000000000002</v>
      </c>
      <c r="D58" s="15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05.75" customHeight="1" x14ac:dyDescent="0.2">
      <c r="A59" s="23" t="s">
        <v>174</v>
      </c>
      <c r="B59" s="30" t="s">
        <v>175</v>
      </c>
      <c r="C59" s="27">
        <f>C60</f>
        <v>491.9</v>
      </c>
      <c r="D59" s="15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95.25" customHeight="1" x14ac:dyDescent="0.2">
      <c r="A60" s="23" t="s">
        <v>172</v>
      </c>
      <c r="B60" s="30" t="s">
        <v>173</v>
      </c>
      <c r="C60" s="27">
        <v>491.9</v>
      </c>
      <c r="D60" s="15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42" customHeight="1" x14ac:dyDescent="0.25">
      <c r="A61" s="23" t="s">
        <v>75</v>
      </c>
      <c r="B61" s="25" t="s">
        <v>78</v>
      </c>
      <c r="C61" s="27">
        <f>C62+C63</f>
        <v>1354.9</v>
      </c>
      <c r="D61" s="15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50.25" customHeight="1" x14ac:dyDescent="0.25">
      <c r="A62" s="23" t="s">
        <v>67</v>
      </c>
      <c r="B62" s="25" t="s">
        <v>52</v>
      </c>
      <c r="C62" s="27">
        <v>300</v>
      </c>
      <c r="D62" s="16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63" customHeight="1" x14ac:dyDescent="0.25">
      <c r="A63" s="19" t="s">
        <v>170</v>
      </c>
      <c r="B63" s="25" t="s">
        <v>171</v>
      </c>
      <c r="C63" s="27">
        <v>1054.9000000000001</v>
      </c>
      <c r="D63" s="16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26.25" customHeight="1" x14ac:dyDescent="0.2">
      <c r="A64" s="21" t="s">
        <v>159</v>
      </c>
      <c r="B64" s="40" t="s">
        <v>160</v>
      </c>
      <c r="C64" s="28">
        <f>C65</f>
        <v>19.5</v>
      </c>
      <c r="D64" s="16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51.75" customHeight="1" x14ac:dyDescent="0.2">
      <c r="A65" s="23" t="s">
        <v>155</v>
      </c>
      <c r="B65" s="30" t="s">
        <v>156</v>
      </c>
      <c r="C65" s="27">
        <f>C66</f>
        <v>19.5</v>
      </c>
      <c r="D65" s="16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65.25" customHeight="1" x14ac:dyDescent="0.2">
      <c r="A66" s="23" t="s">
        <v>157</v>
      </c>
      <c r="B66" s="30" t="s">
        <v>158</v>
      </c>
      <c r="C66" s="27">
        <v>19.5</v>
      </c>
      <c r="D66" s="16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24" customHeight="1" x14ac:dyDescent="0.2">
      <c r="A67" s="21" t="s">
        <v>60</v>
      </c>
      <c r="B67" s="29" t="s">
        <v>61</v>
      </c>
      <c r="C67" s="28">
        <f>C68</f>
        <v>500</v>
      </c>
      <c r="D67" s="1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22.5" customHeight="1" x14ac:dyDescent="0.2">
      <c r="A68" s="23" t="s">
        <v>76</v>
      </c>
      <c r="B68" s="30" t="s">
        <v>77</v>
      </c>
      <c r="C68" s="27">
        <f>C69</f>
        <v>500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35.25" customHeight="1" x14ac:dyDescent="0.2">
      <c r="A69" s="23" t="s">
        <v>62</v>
      </c>
      <c r="B69" s="30" t="s">
        <v>97</v>
      </c>
      <c r="C69" s="27">
        <v>500</v>
      </c>
      <c r="D69" s="1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28.5" customHeight="1" x14ac:dyDescent="0.2">
      <c r="A70" s="21" t="s">
        <v>12</v>
      </c>
      <c r="B70" s="35" t="s">
        <v>30</v>
      </c>
      <c r="C70" s="22">
        <f>C71+C90+C94</f>
        <v>289728.30000000005</v>
      </c>
      <c r="D70" s="15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47.25" x14ac:dyDescent="0.2">
      <c r="A71" s="21" t="s">
        <v>13</v>
      </c>
      <c r="B71" s="35" t="s">
        <v>31</v>
      </c>
      <c r="C71" s="22">
        <f>C75+C87+C72</f>
        <v>289055.80000000005</v>
      </c>
      <c r="D71" s="1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44.25" customHeight="1" x14ac:dyDescent="0.2">
      <c r="A72" s="21" t="s">
        <v>96</v>
      </c>
      <c r="B72" s="35" t="s">
        <v>95</v>
      </c>
      <c r="C72" s="22">
        <f>C73</f>
        <v>16506.5</v>
      </c>
      <c r="D72" s="1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9.5" customHeight="1" x14ac:dyDescent="0.2">
      <c r="A73" s="23" t="s">
        <v>118</v>
      </c>
      <c r="B73" s="6" t="s">
        <v>116</v>
      </c>
      <c r="C73" s="24">
        <f>C74</f>
        <v>16506.5</v>
      </c>
      <c r="D73" s="1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47.25" customHeight="1" x14ac:dyDescent="0.2">
      <c r="A74" s="23" t="s">
        <v>117</v>
      </c>
      <c r="B74" s="6" t="s">
        <v>115</v>
      </c>
      <c r="C74" s="24">
        <v>16506.5</v>
      </c>
      <c r="D74" s="1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31.5" x14ac:dyDescent="0.2">
      <c r="A75" s="21" t="s">
        <v>84</v>
      </c>
      <c r="B75" s="35" t="s">
        <v>85</v>
      </c>
      <c r="C75" s="22">
        <f>C76+C78+C80+C82+C85</f>
        <v>272374.90000000002</v>
      </c>
      <c r="D75" s="1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39" customHeight="1" x14ac:dyDescent="0.2">
      <c r="A76" s="23" t="s">
        <v>129</v>
      </c>
      <c r="B76" s="6" t="s">
        <v>130</v>
      </c>
      <c r="C76" s="24">
        <f>C77</f>
        <v>94612.800000000003</v>
      </c>
      <c r="D76" s="1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47.25" x14ac:dyDescent="0.2">
      <c r="A77" s="23" t="s">
        <v>131</v>
      </c>
      <c r="B77" s="6" t="s">
        <v>132</v>
      </c>
      <c r="C77" s="24">
        <v>94612.800000000003</v>
      </c>
      <c r="D77" s="1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63" x14ac:dyDescent="0.2">
      <c r="A78" s="38" t="s">
        <v>125</v>
      </c>
      <c r="B78" s="6" t="s">
        <v>126</v>
      </c>
      <c r="C78" s="24">
        <f>C79</f>
        <v>3515.8</v>
      </c>
      <c r="D78" s="1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78.75" x14ac:dyDescent="0.2">
      <c r="A79" s="39" t="s">
        <v>127</v>
      </c>
      <c r="B79" s="6" t="s">
        <v>128</v>
      </c>
      <c r="C79" s="24">
        <v>3515.8</v>
      </c>
      <c r="D79" s="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31.5" x14ac:dyDescent="0.2">
      <c r="A80" s="23" t="s">
        <v>133</v>
      </c>
      <c r="B80" s="6" t="s">
        <v>134</v>
      </c>
      <c r="C80" s="24">
        <f>C81</f>
        <v>6012.8</v>
      </c>
      <c r="D80" s="1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9" customHeight="1" x14ac:dyDescent="0.2">
      <c r="A81" s="23" t="s">
        <v>135</v>
      </c>
      <c r="B81" s="6" t="s">
        <v>136</v>
      </c>
      <c r="C81" s="24">
        <v>6012.8</v>
      </c>
      <c r="D81" s="1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64.5" customHeight="1" x14ac:dyDescent="0.2">
      <c r="A82" s="23" t="s">
        <v>92</v>
      </c>
      <c r="B82" s="6" t="s">
        <v>93</v>
      </c>
      <c r="C82" s="24">
        <f>C83</f>
        <v>14703.5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63" customHeight="1" x14ac:dyDescent="0.2">
      <c r="A83" s="23" t="s">
        <v>94</v>
      </c>
      <c r="B83" s="6" t="s">
        <v>91</v>
      </c>
      <c r="C83" s="24">
        <v>14703.5</v>
      </c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66.75" hidden="1" customHeight="1" x14ac:dyDescent="0.2">
      <c r="A84" s="23"/>
      <c r="B84" s="6"/>
      <c r="C84" s="24"/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x14ac:dyDescent="0.2">
      <c r="A85" s="23" t="s">
        <v>82</v>
      </c>
      <c r="B85" s="6" t="s">
        <v>89</v>
      </c>
      <c r="C85" s="24">
        <f>C86</f>
        <v>153530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x14ac:dyDescent="0.2">
      <c r="A86" s="23" t="s">
        <v>83</v>
      </c>
      <c r="B86" s="6" t="s">
        <v>90</v>
      </c>
      <c r="C86" s="24">
        <v>153530</v>
      </c>
      <c r="D86" s="1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31.5" x14ac:dyDescent="0.2">
      <c r="A87" s="21" t="s">
        <v>79</v>
      </c>
      <c r="B87" s="35" t="s">
        <v>110</v>
      </c>
      <c r="C87" s="34">
        <f>C88</f>
        <v>174.4</v>
      </c>
      <c r="D87" s="1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47.25" x14ac:dyDescent="0.2">
      <c r="A88" s="23" t="s">
        <v>80</v>
      </c>
      <c r="B88" s="6" t="s">
        <v>111</v>
      </c>
      <c r="C88" s="32">
        <f>C89</f>
        <v>174.4</v>
      </c>
      <c r="D88" s="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57.75" customHeight="1" x14ac:dyDescent="0.2">
      <c r="A89" s="23" t="s">
        <v>81</v>
      </c>
      <c r="B89" s="6" t="s">
        <v>112</v>
      </c>
      <c r="C89" s="32">
        <v>174.4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49.5" customHeight="1" x14ac:dyDescent="0.2">
      <c r="A90" s="21" t="s">
        <v>161</v>
      </c>
      <c r="B90" s="7" t="s">
        <v>162</v>
      </c>
      <c r="C90" s="32">
        <f>C91</f>
        <v>422.5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42" customHeight="1" x14ac:dyDescent="0.2">
      <c r="A91" s="23" t="s">
        <v>165</v>
      </c>
      <c r="B91" s="6" t="s">
        <v>166</v>
      </c>
      <c r="C91" s="32">
        <f>C92+C93</f>
        <v>422.5</v>
      </c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47.25" customHeight="1" x14ac:dyDescent="0.2">
      <c r="A92" s="23" t="s">
        <v>163</v>
      </c>
      <c r="B92" s="6" t="s">
        <v>164</v>
      </c>
      <c r="C92" s="32">
        <v>172.5</v>
      </c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47.25" customHeight="1" x14ac:dyDescent="0.2">
      <c r="A93" s="23" t="s">
        <v>168</v>
      </c>
      <c r="B93" s="6" t="s">
        <v>167</v>
      </c>
      <c r="C93" s="32">
        <v>250</v>
      </c>
      <c r="D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22.5" customHeight="1" x14ac:dyDescent="0.2">
      <c r="A94" s="21" t="s">
        <v>108</v>
      </c>
      <c r="B94" s="7" t="s">
        <v>109</v>
      </c>
      <c r="C94" s="34">
        <f>C95</f>
        <v>250</v>
      </c>
      <c r="D94" s="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1.5" x14ac:dyDescent="0.2">
      <c r="A95" s="23" t="s">
        <v>107</v>
      </c>
      <c r="B95" s="6" t="s">
        <v>105</v>
      </c>
      <c r="C95" s="32">
        <v>250</v>
      </c>
      <c r="D95" s="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29.25" customHeight="1" x14ac:dyDescent="0.2">
      <c r="A96" s="21" t="s">
        <v>14</v>
      </c>
      <c r="B96" s="7"/>
      <c r="C96" s="22">
        <f>C13+C70</f>
        <v>439262.10000000003</v>
      </c>
      <c r="D96" s="17" t="s">
        <v>123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24" hidden="1" customHeight="1" x14ac:dyDescent="0.2"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33" hidden="1" customHeight="1" x14ac:dyDescent="0.2"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9.75" hidden="1" customHeight="1" x14ac:dyDescent="0.2"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3.75" hidden="1" customHeight="1" x14ac:dyDescent="0.2"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idden="1" x14ac:dyDescent="0.2"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0.5" hidden="1" customHeight="1" x14ac:dyDescent="0.2"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2.25" hidden="1" customHeight="1" x14ac:dyDescent="0.2"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idden="1" x14ac:dyDescent="0.2"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idden="1" x14ac:dyDescent="0.2"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x14ac:dyDescent="0.25">
      <c r="A106" s="33" t="s">
        <v>113</v>
      </c>
      <c r="B106" s="33"/>
      <c r="C106" s="33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x14ac:dyDescent="0.25">
      <c r="A107" s="33" t="s">
        <v>120</v>
      </c>
      <c r="B107" s="33"/>
      <c r="C107" s="33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x14ac:dyDescent="0.25">
      <c r="A108" s="33" t="s">
        <v>121</v>
      </c>
      <c r="B108" s="33"/>
      <c r="C108" s="33" t="s">
        <v>114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.75" x14ac:dyDescent="0.3">
      <c r="A109" s="36"/>
      <c r="B109" s="36"/>
      <c r="C109" s="36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2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2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 t="s">
        <v>106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</row>
    <row r="1195" spans="1:24" x14ac:dyDescent="0.2"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</row>
    <row r="1196" spans="1:24" x14ac:dyDescent="0.2"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</row>
    <row r="1197" spans="1:24" x14ac:dyDescent="0.2"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</row>
    <row r="1198" spans="1:24" x14ac:dyDescent="0.2"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</row>
    <row r="1199" spans="1:24" x14ac:dyDescent="0.2"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</row>
    <row r="1200" spans="1:24" x14ac:dyDescent="0.2"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</row>
    <row r="1201" spans="5:17" x14ac:dyDescent="0.2"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</row>
    <row r="1202" spans="5:17" x14ac:dyDescent="0.2"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</row>
    <row r="1203" spans="5:17" x14ac:dyDescent="0.2"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</row>
    <row r="1204" spans="5:17" x14ac:dyDescent="0.2"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</row>
    <row r="1205" spans="5:17" x14ac:dyDescent="0.2"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  <row r="1206" spans="5:17" x14ac:dyDescent="0.2"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</sheetData>
  <mergeCells count="4">
    <mergeCell ref="A8:C8"/>
    <mergeCell ref="A10:A11"/>
    <mergeCell ref="C10:C11"/>
    <mergeCell ref="B10:B11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Татьяна А. Елизарова</cp:lastModifiedBy>
  <cp:lastPrinted>2022-03-22T03:42:14Z</cp:lastPrinted>
  <dcterms:created xsi:type="dcterms:W3CDTF">2001-07-11T12:02:06Z</dcterms:created>
  <dcterms:modified xsi:type="dcterms:W3CDTF">2022-04-20T06:05:48Z</dcterms:modified>
</cp:coreProperties>
</file>